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Лист1!$A$1:$P$123</definedName>
  </definedNames>
  <calcPr calcId="162913"/>
</workbook>
</file>

<file path=xl/calcChain.xml><?xml version="1.0" encoding="utf-8"?>
<calcChain xmlns="http://schemas.openxmlformats.org/spreadsheetml/2006/main">
  <c r="L71" i="1" l="1"/>
  <c r="K71" i="1"/>
  <c r="I71" i="1"/>
  <c r="H71" i="1"/>
  <c r="H46" i="1" l="1"/>
  <c r="H55" i="1" l="1"/>
  <c r="L91" i="1" l="1"/>
  <c r="M91" i="1" s="1"/>
  <c r="I91" i="1" l="1"/>
  <c r="O108" i="1" l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M81" i="1"/>
  <c r="J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J71" i="1"/>
  <c r="H62" i="1"/>
  <c r="O61" i="1"/>
  <c r="N61" i="1"/>
  <c r="M61" i="1"/>
  <c r="J61" i="1"/>
  <c r="P61" i="1" s="1"/>
  <c r="O60" i="1"/>
  <c r="N60" i="1"/>
  <c r="M60" i="1"/>
  <c r="J60" i="1"/>
  <c r="O59" i="1"/>
  <c r="N59" i="1"/>
  <c r="M59" i="1"/>
  <c r="J59" i="1"/>
  <c r="P59" i="1" s="1"/>
  <c r="O58" i="1"/>
  <c r="N58" i="1"/>
  <c r="M58" i="1"/>
  <c r="J58" i="1"/>
  <c r="O57" i="1"/>
  <c r="N57" i="1"/>
  <c r="M57" i="1"/>
  <c r="J57" i="1"/>
  <c r="P57" i="1" s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92" i="1" l="1"/>
  <c r="P94" i="1"/>
  <c r="P96" i="1"/>
  <c r="P98" i="1"/>
  <c r="P103" i="1"/>
  <c r="P105" i="1"/>
  <c r="I55" i="1"/>
  <c r="J46" i="1"/>
  <c r="P74" i="1"/>
  <c r="P78" i="1"/>
  <c r="P83" i="1"/>
  <c r="P85" i="1"/>
  <c r="P87" i="1"/>
  <c r="K55" i="1"/>
  <c r="L55" i="1"/>
  <c r="N46" i="1"/>
  <c r="P81" i="1"/>
  <c r="P45" i="1"/>
  <c r="P72" i="1"/>
  <c r="P76" i="1"/>
  <c r="P101" i="1"/>
  <c r="P107" i="1"/>
  <c r="P56" i="1"/>
  <c r="P58" i="1"/>
  <c r="P60" i="1"/>
  <c r="P71" i="1"/>
  <c r="P73" i="1"/>
  <c r="P75" i="1"/>
  <c r="P77" i="1"/>
  <c r="P82" i="1"/>
  <c r="P84" i="1"/>
  <c r="P86" i="1"/>
  <c r="P88" i="1"/>
  <c r="P91" i="1"/>
  <c r="P93" i="1"/>
  <c r="P95" i="1"/>
  <c r="P97" i="1"/>
  <c r="P102" i="1"/>
  <c r="P104" i="1"/>
  <c r="P106" i="1"/>
  <c r="P108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<sst xmlns="http://schemas.openxmlformats.org/spreadsheetml/2006/main" count="134" uniqueCount="87">
  <si>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</si>
  <si>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</si>
  <si>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</si>
  <si>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</si>
  <si>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</si>
  <si>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</si>
  <si>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</si>
  <si>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</si>
  <si>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</si>
  <si>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</si>
  <si>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</si>
  <si>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</si>
  <si>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</si>
  <si>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</si>
  <si>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</si>
  <si>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</si>
  <si>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</si>
  <si>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</si>
  <si>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</si>
  <si>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</si>
  <si>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</si>
  <si>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</si>
  <si>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</si>
  <si>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</si>
  <si>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</si>
  <si>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</si>
  <si>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</si>
  <si>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</si>
  <si>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</si>
  <si>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</si>
  <si>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</si>
  <si>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</si>
  <si>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</si>
  <si>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</si>
  <si>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</si>
  <si>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</si>
  <si>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</si>
  <si>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</si>
  <si>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</si>
  <si>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</si>
  <si>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</si>
  <si>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</si>
  <si>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</si>
  <si>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</si>
  <si>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</si>
  <si>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</si>
  <si>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</si>
  <si>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</si>
  <si>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</si>
  <si>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</si>
  <si>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</si>
  <si>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</si>
  <si>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</si>
  <si>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</si>
  <si>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</si>
  <si>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</si>
  <si>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</si>
  <si>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</si>
  <si>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</si>
  <si>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</si>
  <si>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</si>
  <si>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</si>
  <si>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</si>
  <si>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</si>
  <si>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</si>
  <si>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</si>
  <si>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</si>
  <si>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</si>
  <si>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</si>
  <si>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</si>
  <si>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</si>
  <si>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</si>
  <si>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</si>
  <si>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</si>
  <si>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</si>
  <si>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0611171</t>
  </si>
  <si>
    <t>0990</t>
  </si>
  <si>
    <t>Забезпечення виконання заходів в рамках реалізації програми "Спроможна школа для кращих результатів"</t>
  </si>
  <si>
    <t>Виконання заходів в рамках реалізації програми "Спроможна школа для кращих результатів"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</si>
  <si>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 xml:space="preserve"> Фактичні результативні показники повністю відповідають запланованим результативним показникам.  </t>
    </r>
  </si>
  <si>
    <t>Завдання 1. Проведення капітального ремонту</t>
  </si>
  <si>
    <t>Обсяг видатків на проведення капітального ремонту в рамках реалізації програми "Спроможна школа для кращих результатів", всього</t>
  </si>
  <si>
    <t>Відсоток виконання робіт з капітального ремонту в рамках реалізації програми  "Спроможна школа для кращих результатів" на кінець року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</si>
  <si>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Фактичні результативні показники повністю відповідають запланованим результативним показникам.  </t>
    </r>
  </si>
  <si>
    <t>Виконання бюджетної програми "Співфінансування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 Здійснено капітальний ремонт приміщень харчоблоку комунального закладу «Загальноосвітня школа І-ІІІ ступенів №12 Вінницької міської ради» по вул. Максима Шимка, 3 в м. Вінниці, у тому числі проектні роботи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</si>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</sst>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0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4"/>
  <sheetViews>
    <sheetView tabSelected="1" view="pageBreakPreview" topLeftCell="A112" zoomScale="60" zoomScaleNormal="84" workbookViewId="0">
      <selection activeCell="A120" sqref="A120:XFD120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2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4" t="s">
        <v>0</v>
      </c>
      <c r="N1" s="84"/>
      <c r="O1" s="84"/>
      <c r="P1" s="84"/>
    </row>
    <row r="2" spans="1:20" s="1" customFormat="1" ht="18" x14ac:dyDescent="0.25">
      <c r="K2" s="2"/>
      <c r="L2" s="2"/>
      <c r="M2" s="85" t="s">
        <v>1</v>
      </c>
      <c r="N2" s="85"/>
      <c r="O2" s="85"/>
      <c r="P2" s="85"/>
    </row>
    <row r="3" spans="1:20" s="1" customFormat="1" ht="18" x14ac:dyDescent="0.25">
      <c r="K3" s="2"/>
      <c r="L3" s="2"/>
      <c r="M3" s="85" t="s">
        <v>2</v>
      </c>
      <c r="N3" s="85"/>
      <c r="O3" s="85"/>
      <c r="P3" s="85"/>
    </row>
    <row r="4" spans="1:20" s="1" customFormat="1" ht="36.75" customHeight="1" x14ac:dyDescent="0.25">
      <c r="M4" s="86" t="s">
        <v>57</v>
      </c>
      <c r="N4" s="86"/>
      <c r="O4" s="86"/>
      <c r="P4" s="86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71" t="s">
        <v>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20" s="1" customFormat="1" ht="26.25" x14ac:dyDescent="0.4">
      <c r="A8" s="72" t="s">
        <v>68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20" s="1" customFormat="1" ht="18" x14ac:dyDescent="0.25"/>
    <row r="10" spans="1:20" s="26" customFormat="1" ht="21" thickBot="1" x14ac:dyDescent="0.35">
      <c r="A10" s="40" t="s">
        <v>4</v>
      </c>
      <c r="B10" s="73" t="s">
        <v>28</v>
      </c>
      <c r="C10" s="73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78" t="s">
        <v>66</v>
      </c>
      <c r="P10" s="78"/>
    </row>
    <row r="11" spans="1:20" s="1" customFormat="1" ht="40.5" customHeight="1" x14ac:dyDescent="0.25">
      <c r="B11" s="74" t="s">
        <v>58</v>
      </c>
      <c r="C11" s="74"/>
      <c r="F11" s="75" t="s">
        <v>59</v>
      </c>
      <c r="G11" s="75"/>
      <c r="H11" s="75"/>
      <c r="I11" s="75"/>
      <c r="J11" s="75"/>
      <c r="K11" s="75"/>
      <c r="L11" s="75"/>
      <c r="N11" s="14"/>
      <c r="O11" s="79" t="s">
        <v>60</v>
      </c>
      <c r="P11" s="79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3" t="s">
        <v>28</v>
      </c>
      <c r="C13" s="73"/>
      <c r="F13" s="96" t="s">
        <v>5</v>
      </c>
      <c r="G13" s="96"/>
      <c r="H13" s="96"/>
      <c r="I13" s="96"/>
      <c r="J13" s="96"/>
      <c r="K13" s="96"/>
      <c r="L13" s="96"/>
      <c r="M13" s="96"/>
      <c r="N13" s="7"/>
      <c r="O13" s="78" t="s">
        <v>66</v>
      </c>
      <c r="P13" s="78"/>
    </row>
    <row r="14" spans="1:20" s="1" customFormat="1" ht="42" customHeight="1" x14ac:dyDescent="0.25">
      <c r="B14" s="74" t="s">
        <v>58</v>
      </c>
      <c r="C14" s="74"/>
      <c r="F14" s="75" t="s">
        <v>7</v>
      </c>
      <c r="G14" s="75"/>
      <c r="H14" s="75"/>
      <c r="I14" s="75"/>
      <c r="J14" s="75"/>
      <c r="K14" s="75"/>
      <c r="L14" s="75"/>
      <c r="O14" s="79" t="s">
        <v>60</v>
      </c>
      <c r="P14" s="79"/>
    </row>
    <row r="15" spans="1:20" s="1" customFormat="1" ht="18" x14ac:dyDescent="0.25">
      <c r="T15" s="3"/>
    </row>
    <row r="16" spans="1:20" s="1" customFormat="1" ht="66.75" customHeight="1" thickBot="1" x14ac:dyDescent="0.4">
      <c r="A16" s="3" t="s">
        <v>8</v>
      </c>
      <c r="B16" s="77" t="s">
        <v>75</v>
      </c>
      <c r="C16" s="77"/>
      <c r="D16" s="80">
        <v>1171</v>
      </c>
      <c r="E16" s="80"/>
      <c r="F16" s="37" t="s">
        <v>76</v>
      </c>
      <c r="G16" s="81" t="s">
        <v>74</v>
      </c>
      <c r="H16" s="81"/>
      <c r="I16" s="81"/>
      <c r="J16" s="81"/>
      <c r="K16" s="81"/>
      <c r="L16" s="81"/>
      <c r="M16" s="81"/>
      <c r="N16" s="7"/>
      <c r="O16" s="73" t="s">
        <v>67</v>
      </c>
      <c r="P16" s="73"/>
    </row>
    <row r="17" spans="1:16" s="1" customFormat="1" ht="63" customHeight="1" x14ac:dyDescent="0.25">
      <c r="B17" s="76" t="s">
        <v>58</v>
      </c>
      <c r="C17" s="76"/>
      <c r="D17" s="82" t="s">
        <v>61</v>
      </c>
      <c r="E17" s="82"/>
      <c r="F17" s="44" t="s">
        <v>62</v>
      </c>
      <c r="G17" s="83" t="s">
        <v>63</v>
      </c>
      <c r="H17" s="83"/>
      <c r="I17" s="83"/>
      <c r="J17" s="83"/>
      <c r="K17" s="83"/>
      <c r="L17" s="83"/>
      <c r="M17" s="83"/>
      <c r="N17" s="8"/>
      <c r="O17" s="75" t="s">
        <v>64</v>
      </c>
      <c r="P17" s="75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87" t="s">
        <v>30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s="1" customFormat="1" ht="26.25" customHeight="1" x14ac:dyDescent="0.3">
      <c r="B23" s="39">
        <v>1</v>
      </c>
      <c r="C23" s="88" t="s">
        <v>77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</row>
    <row r="24" spans="1:16" s="1" customFormat="1" ht="18" hidden="1" x14ac:dyDescent="0.25">
      <c r="B24" s="3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s="1" customFormat="1" ht="18" hidden="1" x14ac:dyDescent="0.25">
      <c r="B25" s="3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27.75" customHeight="1" x14ac:dyDescent="0.3">
      <c r="A28" s="3"/>
      <c r="B28" s="94" t="s">
        <v>78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95" t="s">
        <v>33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20" s="1" customFormat="1" ht="34.5" hidden="1" customHeight="1" x14ac:dyDescent="0.25">
      <c r="B33" s="46">
        <v>1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20" s="1" customFormat="1" ht="27" customHeight="1" x14ac:dyDescent="0.25">
      <c r="B34" s="46">
        <v>1</v>
      </c>
      <c r="C34" s="47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20" s="1" customFormat="1" ht="42" hidden="1" customHeight="1" x14ac:dyDescent="0.25">
      <c r="B35" s="1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20" s="1" customFormat="1" ht="34.5" hidden="1" customHeight="1" x14ac:dyDescent="0.25">
      <c r="B36" s="38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</row>
    <row r="37" spans="1:20" s="1" customFormat="1" ht="12.75" customHeight="1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92"/>
      <c r="P38" s="92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29.25" customHeight="1" x14ac:dyDescent="0.25">
      <c r="A40" s="49" t="s">
        <v>16</v>
      </c>
      <c r="B40" s="49" t="s">
        <v>39</v>
      </c>
      <c r="C40" s="49"/>
      <c r="D40" s="49"/>
      <c r="E40" s="49"/>
      <c r="F40" s="49"/>
      <c r="G40" s="49"/>
      <c r="H40" s="68" t="s">
        <v>37</v>
      </c>
      <c r="I40" s="69"/>
      <c r="J40" s="70"/>
      <c r="K40" s="55" t="s">
        <v>38</v>
      </c>
      <c r="L40" s="56"/>
      <c r="M40" s="57"/>
      <c r="N40" s="68" t="s">
        <v>10</v>
      </c>
      <c r="O40" s="69"/>
      <c r="P40" s="70"/>
    </row>
    <row r="41" spans="1:20" s="14" customFormat="1" ht="36" x14ac:dyDescent="0.25">
      <c r="A41" s="49"/>
      <c r="B41" s="49"/>
      <c r="C41" s="49"/>
      <c r="D41" s="49"/>
      <c r="E41" s="49"/>
      <c r="F41" s="49"/>
      <c r="G41" s="49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58">
        <v>2</v>
      </c>
      <c r="C42" s="58"/>
      <c r="D42" s="58"/>
      <c r="E42" s="58"/>
      <c r="F42" s="58"/>
      <c r="G42" s="58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42.75" hidden="1" customHeight="1" x14ac:dyDescent="0.25">
      <c r="A43" s="32">
        <v>1</v>
      </c>
      <c r="B43" s="59" t="s">
        <v>71</v>
      </c>
      <c r="C43" s="59"/>
      <c r="D43" s="59"/>
      <c r="E43" s="59"/>
      <c r="F43" s="59"/>
      <c r="G43" s="59"/>
      <c r="H43" s="29"/>
      <c r="I43" s="29"/>
      <c r="J43" s="29">
        <f t="shared" ref="J43:J45" si="0">H43+I43</f>
        <v>0</v>
      </c>
      <c r="K43" s="35"/>
      <c r="L43" s="35"/>
      <c r="M43" s="29">
        <f t="shared" ref="M43:M45" si="1">K43+L43</f>
        <v>0</v>
      </c>
      <c r="N43" s="29">
        <f t="shared" ref="N43:P45" si="2">K43-H43</f>
        <v>0</v>
      </c>
      <c r="O43" s="29">
        <f t="shared" si="2"/>
        <v>0</v>
      </c>
      <c r="P43" s="29">
        <f t="shared" si="2"/>
        <v>0</v>
      </c>
      <c r="T43" s="36"/>
    </row>
    <row r="44" spans="1:20" s="14" customFormat="1" ht="27" customHeight="1" x14ac:dyDescent="0.25">
      <c r="A44" s="32"/>
      <c r="B44" s="59" t="s">
        <v>72</v>
      </c>
      <c r="C44" s="59"/>
      <c r="D44" s="59"/>
      <c r="E44" s="59"/>
      <c r="F44" s="59"/>
      <c r="G44" s="59"/>
      <c r="H44" s="29"/>
      <c r="I44" s="29">
        <v>1340913</v>
      </c>
      <c r="J44" s="29">
        <f t="shared" si="0"/>
        <v>1340913</v>
      </c>
      <c r="K44" s="35"/>
      <c r="L44" s="35">
        <v>1340913</v>
      </c>
      <c r="M44" s="29">
        <f t="shared" si="1"/>
        <v>1340913</v>
      </c>
      <c r="N44" s="29">
        <f t="shared" si="2"/>
        <v>0</v>
      </c>
      <c r="O44" s="29">
        <f t="shared" si="2"/>
        <v>0</v>
      </c>
      <c r="P44" s="29">
        <f t="shared" si="2"/>
        <v>0</v>
      </c>
    </row>
    <row r="45" spans="1:20" s="14" customFormat="1" ht="38.25" hidden="1" customHeight="1" x14ac:dyDescent="0.3">
      <c r="A45" s="45"/>
      <c r="B45" s="50"/>
      <c r="C45" s="50"/>
      <c r="D45" s="50"/>
      <c r="E45" s="50"/>
      <c r="F45" s="50"/>
      <c r="G45" s="50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51" t="s">
        <v>17</v>
      </c>
      <c r="C46" s="51"/>
      <c r="D46" s="51"/>
      <c r="E46" s="51"/>
      <c r="F46" s="51"/>
      <c r="G46" s="51"/>
      <c r="H46" s="29">
        <f t="shared" ref="H46:P46" si="3">SUM(H43:H45)</f>
        <v>0</v>
      </c>
      <c r="I46" s="29">
        <f t="shared" si="3"/>
        <v>1340913</v>
      </c>
      <c r="J46" s="29">
        <f t="shared" si="3"/>
        <v>1340913</v>
      </c>
      <c r="K46" s="29">
        <f t="shared" si="3"/>
        <v>0</v>
      </c>
      <c r="L46" s="29">
        <f t="shared" si="3"/>
        <v>1340913</v>
      </c>
      <c r="M46" s="29">
        <f t="shared" si="3"/>
        <v>1340913</v>
      </c>
      <c r="N46" s="29">
        <f t="shared" si="3"/>
        <v>0</v>
      </c>
      <c r="O46" s="29">
        <f t="shared" si="3"/>
        <v>0</v>
      </c>
      <c r="P46" s="29">
        <f t="shared" si="3"/>
        <v>0</v>
      </c>
    </row>
    <row r="47" spans="1:20" s="14" customFormat="1" ht="46.5" customHeight="1" x14ac:dyDescent="0.3">
      <c r="A47" s="33"/>
      <c r="B47" s="52" t="s">
        <v>79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4"/>
    </row>
    <row r="49" spans="1:16" hidden="1" x14ac:dyDescent="0.3"/>
    <row r="50" spans="1:16" s="1" customFormat="1" ht="20.25" x14ac:dyDescent="0.3">
      <c r="A50" s="16" t="s">
        <v>26</v>
      </c>
      <c r="B50" s="13" t="s">
        <v>55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28.5" customHeight="1" x14ac:dyDescent="0.25">
      <c r="A52" s="49" t="s">
        <v>16</v>
      </c>
      <c r="B52" s="49" t="s">
        <v>36</v>
      </c>
      <c r="C52" s="49"/>
      <c r="D52" s="49"/>
      <c r="E52" s="49"/>
      <c r="F52" s="49"/>
      <c r="G52" s="49"/>
      <c r="H52" s="68" t="s">
        <v>37</v>
      </c>
      <c r="I52" s="69"/>
      <c r="J52" s="70"/>
      <c r="K52" s="55" t="s">
        <v>38</v>
      </c>
      <c r="L52" s="56"/>
      <c r="M52" s="57"/>
      <c r="N52" s="68" t="s">
        <v>10</v>
      </c>
      <c r="O52" s="69"/>
      <c r="P52" s="70"/>
    </row>
    <row r="53" spans="1:16" s="14" customFormat="1" ht="36" x14ac:dyDescent="0.25">
      <c r="A53" s="49"/>
      <c r="B53" s="49"/>
      <c r="C53" s="49"/>
      <c r="D53" s="49"/>
      <c r="E53" s="49"/>
      <c r="F53" s="49"/>
      <c r="G53" s="49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58">
        <v>2</v>
      </c>
      <c r="C54" s="58"/>
      <c r="D54" s="58"/>
      <c r="E54" s="58"/>
      <c r="F54" s="58"/>
      <c r="G54" s="58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50" t="s">
        <v>69</v>
      </c>
      <c r="C55" s="50"/>
      <c r="D55" s="50"/>
      <c r="E55" s="50"/>
      <c r="F55" s="50"/>
      <c r="G55" s="50"/>
      <c r="H55" s="29">
        <f>H46</f>
        <v>0</v>
      </c>
      <c r="I55" s="29">
        <f>I46</f>
        <v>1340913</v>
      </c>
      <c r="J55" s="29">
        <f t="shared" ref="J55:J61" si="4">H55+I55</f>
        <v>1340913</v>
      </c>
      <c r="K55" s="35">
        <f>K46</f>
        <v>0</v>
      </c>
      <c r="L55" s="35">
        <f>L46-L56</f>
        <v>1340913</v>
      </c>
      <c r="M55" s="29">
        <f t="shared" ref="M55:M61" si="5">K55+L55</f>
        <v>1340913</v>
      </c>
      <c r="N55" s="29">
        <f t="shared" ref="N55:P61" si="6">K55-H55</f>
        <v>0</v>
      </c>
      <c r="O55" s="29">
        <f t="shared" si="6"/>
        <v>0</v>
      </c>
      <c r="P55" s="29">
        <f t="shared" si="6"/>
        <v>0</v>
      </c>
    </row>
    <row r="56" spans="1:16" s="14" customFormat="1" ht="54" hidden="1" customHeight="1" x14ac:dyDescent="0.25">
      <c r="A56" s="32">
        <v>2</v>
      </c>
      <c r="B56" s="50" t="s">
        <v>54</v>
      </c>
      <c r="C56" s="50"/>
      <c r="D56" s="50"/>
      <c r="E56" s="50"/>
      <c r="F56" s="50"/>
      <c r="G56" s="50"/>
      <c r="H56" s="20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54</v>
      </c>
      <c r="B57" s="50"/>
      <c r="C57" s="50"/>
      <c r="D57" s="50"/>
      <c r="E57" s="50"/>
      <c r="F57" s="50"/>
      <c r="G57" s="50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50"/>
      <c r="C58" s="50"/>
      <c r="D58" s="50"/>
      <c r="E58" s="50"/>
      <c r="F58" s="50"/>
      <c r="G58" s="50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50"/>
      <c r="C59" s="50"/>
      <c r="D59" s="50"/>
      <c r="E59" s="50"/>
      <c r="F59" s="50"/>
      <c r="G59" s="50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50"/>
      <c r="C60" s="50"/>
      <c r="D60" s="50"/>
      <c r="E60" s="50"/>
      <c r="F60" s="50"/>
      <c r="G60" s="50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50"/>
      <c r="C61" s="50"/>
      <c r="D61" s="50"/>
      <c r="E61" s="50"/>
      <c r="F61" s="50"/>
      <c r="G61" s="50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51" t="s">
        <v>17</v>
      </c>
      <c r="C62" s="51"/>
      <c r="D62" s="51"/>
      <c r="E62" s="51"/>
      <c r="F62" s="51"/>
      <c r="G62" s="51"/>
      <c r="H62" s="20">
        <f t="shared" ref="H62:P62" si="7">SUM(H55:H61)</f>
        <v>0</v>
      </c>
      <c r="I62" s="29">
        <f t="shared" si="7"/>
        <v>1340913</v>
      </c>
      <c r="J62" s="29">
        <f t="shared" si="7"/>
        <v>1340913</v>
      </c>
      <c r="K62" s="29">
        <f t="shared" si="7"/>
        <v>0</v>
      </c>
      <c r="L62" s="29">
        <f t="shared" si="7"/>
        <v>1340913</v>
      </c>
      <c r="M62" s="29">
        <f t="shared" si="7"/>
        <v>1340913</v>
      </c>
      <c r="N62" s="29">
        <f t="shared" si="7"/>
        <v>0</v>
      </c>
      <c r="O62" s="29">
        <f t="shared" si="7"/>
        <v>0</v>
      </c>
      <c r="P62" s="29">
        <f t="shared" si="7"/>
        <v>0</v>
      </c>
    </row>
    <row r="64" spans="1:16" s="1" customFormat="1" ht="20.25" customHeight="1" x14ac:dyDescent="0.3">
      <c r="A64" s="16" t="s">
        <v>44</v>
      </c>
      <c r="B64" s="93" t="s">
        <v>56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49" t="s">
        <v>16</v>
      </c>
      <c r="B66" s="60" t="s">
        <v>20</v>
      </c>
      <c r="C66" s="66"/>
      <c r="D66" s="61"/>
      <c r="E66" s="64" t="s">
        <v>40</v>
      </c>
      <c r="F66" s="60" t="s">
        <v>21</v>
      </c>
      <c r="G66" s="61"/>
      <c r="H66" s="68" t="s">
        <v>37</v>
      </c>
      <c r="I66" s="69"/>
      <c r="J66" s="70"/>
      <c r="K66" s="55" t="s">
        <v>41</v>
      </c>
      <c r="L66" s="56"/>
      <c r="M66" s="57"/>
      <c r="N66" s="68" t="s">
        <v>10</v>
      </c>
      <c r="O66" s="69"/>
      <c r="P66" s="70"/>
    </row>
    <row r="67" spans="1:16" s="14" customFormat="1" ht="36" x14ac:dyDescent="0.25">
      <c r="A67" s="49"/>
      <c r="B67" s="62"/>
      <c r="C67" s="67"/>
      <c r="D67" s="63"/>
      <c r="E67" s="65"/>
      <c r="F67" s="62"/>
      <c r="G67" s="63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68">
        <v>2</v>
      </c>
      <c r="C68" s="69"/>
      <c r="D68" s="70"/>
      <c r="E68" s="19">
        <v>3</v>
      </c>
      <c r="F68" s="68">
        <v>4</v>
      </c>
      <c r="G68" s="70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19.5" customHeight="1" x14ac:dyDescent="0.25">
      <c r="A69" s="32"/>
      <c r="B69" s="100" t="s">
        <v>80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2"/>
    </row>
    <row r="70" spans="1:16" s="14" customFormat="1" ht="25.5" customHeight="1" x14ac:dyDescent="0.25">
      <c r="A70" s="32"/>
      <c r="B70" s="103" t="s">
        <v>22</v>
      </c>
      <c r="C70" s="104"/>
      <c r="D70" s="105"/>
      <c r="E70" s="19"/>
      <c r="F70" s="106"/>
      <c r="G70" s="107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96.75" customHeight="1" x14ac:dyDescent="0.25">
      <c r="A71" s="32">
        <v>1</v>
      </c>
      <c r="B71" s="106" t="s">
        <v>81</v>
      </c>
      <c r="C71" s="108"/>
      <c r="D71" s="107"/>
      <c r="E71" s="19" t="s">
        <v>47</v>
      </c>
      <c r="F71" s="106" t="s">
        <v>73</v>
      </c>
      <c r="G71" s="107"/>
      <c r="H71" s="20">
        <f>H44</f>
        <v>0</v>
      </c>
      <c r="I71" s="20">
        <f>I44</f>
        <v>1340913</v>
      </c>
      <c r="J71" s="29">
        <f t="shared" ref="J71:J78" si="8">H71+I71</f>
        <v>1340913</v>
      </c>
      <c r="K71" s="20">
        <f>K44</f>
        <v>0</v>
      </c>
      <c r="L71" s="35">
        <f>L44</f>
        <v>1340913</v>
      </c>
      <c r="M71" s="29">
        <f t="shared" ref="M71:M78" si="9">K71+L71</f>
        <v>1340913</v>
      </c>
      <c r="N71" s="29">
        <f t="shared" ref="N71:N78" si="10">K71-H71</f>
        <v>0</v>
      </c>
      <c r="O71" s="29">
        <f t="shared" ref="O71:O78" si="11">L71-I71</f>
        <v>0</v>
      </c>
      <c r="P71" s="29">
        <f t="shared" ref="P71:P78" si="12">M71-J71</f>
        <v>0</v>
      </c>
    </row>
    <row r="72" spans="1:16" s="14" customFormat="1" ht="25.5" hidden="1" customHeight="1" x14ac:dyDescent="0.25">
      <c r="A72" s="32"/>
      <c r="B72" s="106"/>
      <c r="C72" s="108"/>
      <c r="D72" s="107"/>
      <c r="E72" s="19"/>
      <c r="F72" s="106"/>
      <c r="G72" s="107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106"/>
      <c r="C73" s="108"/>
      <c r="D73" s="107"/>
      <c r="E73" s="19"/>
      <c r="F73" s="106"/>
      <c r="G73" s="107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106"/>
      <c r="C74" s="108"/>
      <c r="D74" s="107"/>
      <c r="E74" s="19"/>
      <c r="F74" s="106"/>
      <c r="G74" s="107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106"/>
      <c r="C75" s="108"/>
      <c r="D75" s="107"/>
      <c r="E75" s="19"/>
      <c r="F75" s="106"/>
      <c r="G75" s="107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106"/>
      <c r="C76" s="108"/>
      <c r="D76" s="107"/>
      <c r="E76" s="19"/>
      <c r="F76" s="106"/>
      <c r="G76" s="107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106"/>
      <c r="C77" s="108"/>
      <c r="D77" s="107"/>
      <c r="E77" s="19"/>
      <c r="F77" s="106"/>
      <c r="G77" s="107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106"/>
      <c r="C78" s="108"/>
      <c r="D78" s="107"/>
      <c r="E78" s="19"/>
      <c r="F78" s="106"/>
      <c r="G78" s="107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40.5" customHeight="1" x14ac:dyDescent="0.25">
      <c r="A79" s="32"/>
      <c r="B79" s="97" t="s">
        <v>70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9"/>
    </row>
    <row r="80" spans="1:16" s="14" customFormat="1" ht="25.5" customHeight="1" x14ac:dyDescent="0.25">
      <c r="A80" s="32"/>
      <c r="B80" s="103" t="s">
        <v>23</v>
      </c>
      <c r="C80" s="104"/>
      <c r="D80" s="105"/>
      <c r="E80" s="19"/>
      <c r="F80" s="106"/>
      <c r="G80" s="107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42" customHeight="1" x14ac:dyDescent="0.25">
      <c r="A81" s="32">
        <v>1</v>
      </c>
      <c r="B81" s="106" t="s">
        <v>50</v>
      </c>
      <c r="C81" s="108"/>
      <c r="D81" s="107"/>
      <c r="E81" s="19" t="s">
        <v>46</v>
      </c>
      <c r="F81" s="106" t="s">
        <v>48</v>
      </c>
      <c r="G81" s="107"/>
      <c r="H81" s="20"/>
      <c r="I81" s="20">
        <v>1</v>
      </c>
      <c r="J81" s="20">
        <f t="shared" ref="J81:J88" si="13">H81+I81</f>
        <v>1</v>
      </c>
      <c r="K81" s="20"/>
      <c r="L81" s="20">
        <v>1</v>
      </c>
      <c r="M81" s="20">
        <f t="shared" ref="M81:M88" si="14">K81+L81</f>
        <v>1</v>
      </c>
      <c r="N81" s="20">
        <f t="shared" ref="N81:N88" si="15">K81-H81</f>
        <v>0</v>
      </c>
      <c r="O81" s="20">
        <f t="shared" ref="O81:O88" si="16">L81-I81</f>
        <v>0</v>
      </c>
      <c r="P81" s="20">
        <f t="shared" ref="P81:P88" si="17">M81-J81</f>
        <v>0</v>
      </c>
    </row>
    <row r="82" spans="1:16" s="14" customFormat="1" ht="25.5" hidden="1" customHeight="1" x14ac:dyDescent="0.25">
      <c r="A82" s="32"/>
      <c r="B82" s="106"/>
      <c r="C82" s="108"/>
      <c r="D82" s="107"/>
      <c r="E82" s="19"/>
      <c r="F82" s="106"/>
      <c r="G82" s="107"/>
      <c r="H82" s="20"/>
      <c r="I82" s="20"/>
      <c r="J82" s="20">
        <f t="shared" si="13"/>
        <v>0</v>
      </c>
      <c r="K82" s="20"/>
      <c r="L82" s="20"/>
      <c r="M82" s="20">
        <f t="shared" si="14"/>
        <v>0</v>
      </c>
      <c r="N82" s="20">
        <f t="shared" si="15"/>
        <v>0</v>
      </c>
      <c r="O82" s="20">
        <f t="shared" si="16"/>
        <v>0</v>
      </c>
      <c r="P82" s="20">
        <f t="shared" si="17"/>
        <v>0</v>
      </c>
    </row>
    <row r="83" spans="1:16" s="14" customFormat="1" ht="25.5" hidden="1" customHeight="1" x14ac:dyDescent="0.25">
      <c r="A83" s="32"/>
      <c r="B83" s="106"/>
      <c r="C83" s="108"/>
      <c r="D83" s="107"/>
      <c r="E83" s="19"/>
      <c r="F83" s="106"/>
      <c r="G83" s="107"/>
      <c r="H83" s="20"/>
      <c r="I83" s="20"/>
      <c r="J83" s="20">
        <f t="shared" si="13"/>
        <v>0</v>
      </c>
      <c r="K83" s="20"/>
      <c r="L83" s="20"/>
      <c r="M83" s="20">
        <f t="shared" si="14"/>
        <v>0</v>
      </c>
      <c r="N83" s="20">
        <f t="shared" si="15"/>
        <v>0</v>
      </c>
      <c r="O83" s="20">
        <f t="shared" si="16"/>
        <v>0</v>
      </c>
      <c r="P83" s="20">
        <f t="shared" si="17"/>
        <v>0</v>
      </c>
    </row>
    <row r="84" spans="1:16" s="14" customFormat="1" ht="25.5" hidden="1" customHeight="1" x14ac:dyDescent="0.25">
      <c r="A84" s="32"/>
      <c r="B84" s="106"/>
      <c r="C84" s="108"/>
      <c r="D84" s="107"/>
      <c r="E84" s="19"/>
      <c r="F84" s="106"/>
      <c r="G84" s="107"/>
      <c r="H84" s="20"/>
      <c r="I84" s="20"/>
      <c r="J84" s="20">
        <f t="shared" si="13"/>
        <v>0</v>
      </c>
      <c r="K84" s="20"/>
      <c r="L84" s="20"/>
      <c r="M84" s="20">
        <f t="shared" si="14"/>
        <v>0</v>
      </c>
      <c r="N84" s="20">
        <f t="shared" si="15"/>
        <v>0</v>
      </c>
      <c r="O84" s="20">
        <f t="shared" si="16"/>
        <v>0</v>
      </c>
      <c r="P84" s="20">
        <f t="shared" si="17"/>
        <v>0</v>
      </c>
    </row>
    <row r="85" spans="1:16" s="14" customFormat="1" ht="25.5" hidden="1" customHeight="1" x14ac:dyDescent="0.25">
      <c r="A85" s="32"/>
      <c r="B85" s="106"/>
      <c r="C85" s="108"/>
      <c r="D85" s="107"/>
      <c r="E85" s="19"/>
      <c r="F85" s="106"/>
      <c r="G85" s="107"/>
      <c r="H85" s="20"/>
      <c r="I85" s="20"/>
      <c r="J85" s="20">
        <f t="shared" si="13"/>
        <v>0</v>
      </c>
      <c r="K85" s="20"/>
      <c r="L85" s="20"/>
      <c r="M85" s="20">
        <f t="shared" si="14"/>
        <v>0</v>
      </c>
      <c r="N85" s="20">
        <f t="shared" si="15"/>
        <v>0</v>
      </c>
      <c r="O85" s="20">
        <f t="shared" si="16"/>
        <v>0</v>
      </c>
      <c r="P85" s="20">
        <f t="shared" si="17"/>
        <v>0</v>
      </c>
    </row>
    <row r="86" spans="1:16" s="14" customFormat="1" ht="25.5" hidden="1" customHeight="1" x14ac:dyDescent="0.25">
      <c r="A86" s="32"/>
      <c r="B86" s="106"/>
      <c r="C86" s="108"/>
      <c r="D86" s="107"/>
      <c r="E86" s="19"/>
      <c r="F86" s="106"/>
      <c r="G86" s="107"/>
      <c r="H86" s="20"/>
      <c r="I86" s="20"/>
      <c r="J86" s="20">
        <f t="shared" si="13"/>
        <v>0</v>
      </c>
      <c r="K86" s="20"/>
      <c r="L86" s="20"/>
      <c r="M86" s="20">
        <f t="shared" si="14"/>
        <v>0</v>
      </c>
      <c r="N86" s="20">
        <f t="shared" si="15"/>
        <v>0</v>
      </c>
      <c r="O86" s="20">
        <f t="shared" si="16"/>
        <v>0</v>
      </c>
      <c r="P86" s="20">
        <f t="shared" si="17"/>
        <v>0</v>
      </c>
    </row>
    <row r="87" spans="1:16" s="14" customFormat="1" ht="25.5" hidden="1" customHeight="1" x14ac:dyDescent="0.25">
      <c r="A87" s="32"/>
      <c r="B87" s="106"/>
      <c r="C87" s="108"/>
      <c r="D87" s="107"/>
      <c r="E87" s="19"/>
      <c r="F87" s="106"/>
      <c r="G87" s="107"/>
      <c r="H87" s="20"/>
      <c r="I87" s="20"/>
      <c r="J87" s="20">
        <f t="shared" si="13"/>
        <v>0</v>
      </c>
      <c r="K87" s="20"/>
      <c r="L87" s="20"/>
      <c r="M87" s="20">
        <f t="shared" si="14"/>
        <v>0</v>
      </c>
      <c r="N87" s="20">
        <f t="shared" si="15"/>
        <v>0</v>
      </c>
      <c r="O87" s="20">
        <f t="shared" si="16"/>
        <v>0</v>
      </c>
      <c r="P87" s="20">
        <f t="shared" si="17"/>
        <v>0</v>
      </c>
    </row>
    <row r="88" spans="1:16" s="14" customFormat="1" ht="25.5" hidden="1" customHeight="1" x14ac:dyDescent="0.25">
      <c r="A88" s="32"/>
      <c r="B88" s="106"/>
      <c r="C88" s="108"/>
      <c r="D88" s="107"/>
      <c r="E88" s="19"/>
      <c r="F88" s="106"/>
      <c r="G88" s="107"/>
      <c r="H88" s="20"/>
      <c r="I88" s="20"/>
      <c r="J88" s="20">
        <f t="shared" si="13"/>
        <v>0</v>
      </c>
      <c r="K88" s="20"/>
      <c r="L88" s="20"/>
      <c r="M88" s="20">
        <f t="shared" si="14"/>
        <v>0</v>
      </c>
      <c r="N88" s="20">
        <f t="shared" si="15"/>
        <v>0</v>
      </c>
      <c r="O88" s="20">
        <f t="shared" si="16"/>
        <v>0</v>
      </c>
      <c r="P88" s="20">
        <f t="shared" si="17"/>
        <v>0</v>
      </c>
    </row>
    <row r="89" spans="1:16" s="14" customFormat="1" ht="38.25" customHeight="1" x14ac:dyDescent="0.25">
      <c r="A89" s="32"/>
      <c r="B89" s="97" t="s">
        <v>70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9"/>
    </row>
    <row r="90" spans="1:16" s="14" customFormat="1" ht="25.5" customHeight="1" x14ac:dyDescent="0.25">
      <c r="A90" s="32"/>
      <c r="B90" s="103" t="s">
        <v>24</v>
      </c>
      <c r="C90" s="104"/>
      <c r="D90" s="105"/>
      <c r="E90" s="19"/>
      <c r="F90" s="106"/>
      <c r="G90" s="107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52.5" customHeight="1" x14ac:dyDescent="0.25">
      <c r="A91" s="32">
        <v>1</v>
      </c>
      <c r="B91" s="106" t="s">
        <v>51</v>
      </c>
      <c r="C91" s="108"/>
      <c r="D91" s="107"/>
      <c r="E91" s="19" t="s">
        <v>47</v>
      </c>
      <c r="F91" s="106" t="s">
        <v>49</v>
      </c>
      <c r="G91" s="107"/>
      <c r="H91" s="20"/>
      <c r="I91" s="20">
        <f>I71/I81</f>
        <v>1340913</v>
      </c>
      <c r="J91" s="20">
        <f t="shared" ref="J91:J98" si="18">H91+I91</f>
        <v>1340913</v>
      </c>
      <c r="K91" s="20"/>
      <c r="L91" s="20">
        <f>L71/L81+0.32</f>
        <v>1340913.32</v>
      </c>
      <c r="M91" s="20">
        <f>K91+L91</f>
        <v>1340913.32</v>
      </c>
      <c r="N91" s="20">
        <f t="shared" ref="N91:N98" si="19">K91-H91</f>
        <v>0</v>
      </c>
      <c r="O91" s="20">
        <f t="shared" ref="O91:O98" si="20">L91-I91</f>
        <v>0.32000000006519258</v>
      </c>
      <c r="P91" s="20">
        <f t="shared" ref="P91:P98" si="21">M91-J91</f>
        <v>0.32000000006519258</v>
      </c>
    </row>
    <row r="92" spans="1:16" s="14" customFormat="1" ht="25.5" hidden="1" customHeight="1" x14ac:dyDescent="0.25">
      <c r="A92" s="32"/>
      <c r="B92" s="106"/>
      <c r="C92" s="108"/>
      <c r="D92" s="107"/>
      <c r="E92" s="19"/>
      <c r="F92" s="106"/>
      <c r="G92" s="107"/>
      <c r="H92" s="20"/>
      <c r="I92" s="20"/>
      <c r="J92" s="20">
        <f t="shared" si="18"/>
        <v>0</v>
      </c>
      <c r="K92" s="20"/>
      <c r="L92" s="20"/>
      <c r="M92" s="20">
        <f t="shared" ref="M92:M98" si="22">K92+L92</f>
        <v>0</v>
      </c>
      <c r="N92" s="20">
        <f t="shared" si="19"/>
        <v>0</v>
      </c>
      <c r="O92" s="20">
        <f t="shared" si="20"/>
        <v>0</v>
      </c>
      <c r="P92" s="20">
        <f t="shared" si="21"/>
        <v>0</v>
      </c>
    </row>
    <row r="93" spans="1:16" s="14" customFormat="1" ht="25.5" hidden="1" customHeight="1" x14ac:dyDescent="0.25">
      <c r="A93" s="32"/>
      <c r="B93" s="106"/>
      <c r="C93" s="108"/>
      <c r="D93" s="107"/>
      <c r="E93" s="19"/>
      <c r="F93" s="106"/>
      <c r="G93" s="107"/>
      <c r="H93" s="20"/>
      <c r="I93" s="20"/>
      <c r="J93" s="20">
        <f t="shared" si="18"/>
        <v>0</v>
      </c>
      <c r="K93" s="20"/>
      <c r="L93" s="20"/>
      <c r="M93" s="20">
        <f t="shared" si="22"/>
        <v>0</v>
      </c>
      <c r="N93" s="20">
        <f t="shared" si="19"/>
        <v>0</v>
      </c>
      <c r="O93" s="20">
        <f t="shared" si="20"/>
        <v>0</v>
      </c>
      <c r="P93" s="20">
        <f t="shared" si="21"/>
        <v>0</v>
      </c>
    </row>
    <row r="94" spans="1:16" s="14" customFormat="1" ht="25.5" hidden="1" customHeight="1" x14ac:dyDescent="0.25">
      <c r="A94" s="32"/>
      <c r="B94" s="106"/>
      <c r="C94" s="108"/>
      <c r="D94" s="107"/>
      <c r="E94" s="19"/>
      <c r="F94" s="106"/>
      <c r="G94" s="107"/>
      <c r="H94" s="20"/>
      <c r="I94" s="20"/>
      <c r="J94" s="20">
        <f t="shared" si="18"/>
        <v>0</v>
      </c>
      <c r="K94" s="20"/>
      <c r="L94" s="20"/>
      <c r="M94" s="20">
        <f t="shared" si="22"/>
        <v>0</v>
      </c>
      <c r="N94" s="20">
        <f t="shared" si="19"/>
        <v>0</v>
      </c>
      <c r="O94" s="20">
        <f t="shared" si="20"/>
        <v>0</v>
      </c>
      <c r="P94" s="20">
        <f t="shared" si="21"/>
        <v>0</v>
      </c>
    </row>
    <row r="95" spans="1:16" s="14" customFormat="1" ht="25.5" hidden="1" customHeight="1" x14ac:dyDescent="0.25">
      <c r="A95" s="32"/>
      <c r="B95" s="106"/>
      <c r="C95" s="108"/>
      <c r="D95" s="107"/>
      <c r="E95" s="19"/>
      <c r="F95" s="106"/>
      <c r="G95" s="107"/>
      <c r="H95" s="20"/>
      <c r="I95" s="20"/>
      <c r="J95" s="20">
        <f t="shared" si="18"/>
        <v>0</v>
      </c>
      <c r="K95" s="20"/>
      <c r="L95" s="20"/>
      <c r="M95" s="20">
        <f t="shared" si="22"/>
        <v>0</v>
      </c>
      <c r="N95" s="20">
        <f t="shared" si="19"/>
        <v>0</v>
      </c>
      <c r="O95" s="20">
        <f t="shared" si="20"/>
        <v>0</v>
      </c>
      <c r="P95" s="20">
        <f t="shared" si="21"/>
        <v>0</v>
      </c>
    </row>
    <row r="96" spans="1:16" s="14" customFormat="1" ht="25.5" hidden="1" customHeight="1" x14ac:dyDescent="0.25">
      <c r="A96" s="32"/>
      <c r="B96" s="106"/>
      <c r="C96" s="108"/>
      <c r="D96" s="107"/>
      <c r="E96" s="19"/>
      <c r="F96" s="106"/>
      <c r="G96" s="107"/>
      <c r="H96" s="20"/>
      <c r="I96" s="20"/>
      <c r="J96" s="20">
        <f t="shared" si="18"/>
        <v>0</v>
      </c>
      <c r="K96" s="20"/>
      <c r="L96" s="20"/>
      <c r="M96" s="20">
        <f t="shared" si="22"/>
        <v>0</v>
      </c>
      <c r="N96" s="20">
        <f t="shared" si="19"/>
        <v>0</v>
      </c>
      <c r="O96" s="20">
        <f t="shared" si="20"/>
        <v>0</v>
      </c>
      <c r="P96" s="20">
        <f t="shared" si="21"/>
        <v>0</v>
      </c>
    </row>
    <row r="97" spans="1:16" s="14" customFormat="1" ht="25.5" hidden="1" customHeight="1" x14ac:dyDescent="0.25">
      <c r="A97" s="32"/>
      <c r="B97" s="106"/>
      <c r="C97" s="108"/>
      <c r="D97" s="107"/>
      <c r="E97" s="19"/>
      <c r="F97" s="106"/>
      <c r="G97" s="107"/>
      <c r="H97" s="20"/>
      <c r="I97" s="20"/>
      <c r="J97" s="20">
        <f t="shared" si="18"/>
        <v>0</v>
      </c>
      <c r="K97" s="20"/>
      <c r="L97" s="20"/>
      <c r="M97" s="20">
        <f t="shared" si="22"/>
        <v>0</v>
      </c>
      <c r="N97" s="20">
        <f t="shared" si="19"/>
        <v>0</v>
      </c>
      <c r="O97" s="20">
        <f t="shared" si="20"/>
        <v>0</v>
      </c>
      <c r="P97" s="20">
        <f t="shared" si="21"/>
        <v>0</v>
      </c>
    </row>
    <row r="98" spans="1:16" s="14" customFormat="1" ht="25.5" hidden="1" customHeight="1" x14ac:dyDescent="0.25">
      <c r="A98" s="32"/>
      <c r="B98" s="106"/>
      <c r="C98" s="108"/>
      <c r="D98" s="107"/>
      <c r="E98" s="19"/>
      <c r="F98" s="106"/>
      <c r="G98" s="107"/>
      <c r="H98" s="20"/>
      <c r="I98" s="20"/>
      <c r="J98" s="20">
        <f t="shared" si="18"/>
        <v>0</v>
      </c>
      <c r="K98" s="20"/>
      <c r="L98" s="20"/>
      <c r="M98" s="20">
        <f t="shared" si="22"/>
        <v>0</v>
      </c>
      <c r="N98" s="20">
        <f t="shared" si="19"/>
        <v>0</v>
      </c>
      <c r="O98" s="20">
        <f t="shared" si="20"/>
        <v>0</v>
      </c>
      <c r="P98" s="20">
        <f t="shared" si="21"/>
        <v>0</v>
      </c>
    </row>
    <row r="99" spans="1:16" s="14" customFormat="1" ht="35.25" customHeight="1" x14ac:dyDescent="0.25">
      <c r="A99" s="32"/>
      <c r="B99" s="97" t="s">
        <v>70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9"/>
    </row>
    <row r="100" spans="1:16" s="14" customFormat="1" ht="23.25" customHeight="1" x14ac:dyDescent="0.25">
      <c r="A100" s="32"/>
      <c r="B100" s="103" t="s">
        <v>25</v>
      </c>
      <c r="C100" s="104"/>
      <c r="D100" s="105"/>
      <c r="E100" s="19"/>
      <c r="F100" s="106"/>
      <c r="G100" s="107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 s="14" customFormat="1" ht="88.5" customHeight="1" x14ac:dyDescent="0.25">
      <c r="A101" s="32">
        <v>1</v>
      </c>
      <c r="B101" s="106" t="s">
        <v>82</v>
      </c>
      <c r="C101" s="108"/>
      <c r="D101" s="107"/>
      <c r="E101" s="19" t="s">
        <v>53</v>
      </c>
      <c r="F101" s="106" t="s">
        <v>52</v>
      </c>
      <c r="G101" s="107"/>
      <c r="H101" s="20"/>
      <c r="I101" s="30">
        <v>1</v>
      </c>
      <c r="J101" s="30">
        <v>1</v>
      </c>
      <c r="K101" s="20"/>
      <c r="L101" s="30">
        <v>1</v>
      </c>
      <c r="M101" s="30">
        <v>1</v>
      </c>
      <c r="N101" s="20">
        <f t="shared" ref="N101:N108" si="23">K101-H101</f>
        <v>0</v>
      </c>
      <c r="O101" s="20">
        <f t="shared" ref="O101:O108" si="24">L101-I101</f>
        <v>0</v>
      </c>
      <c r="P101" s="20">
        <f t="shared" ref="P101:P108" si="25">M101-J101</f>
        <v>0</v>
      </c>
    </row>
    <row r="102" spans="1:16" s="14" customFormat="1" ht="25.5" hidden="1" customHeight="1" x14ac:dyDescent="0.25">
      <c r="A102" s="32"/>
      <c r="B102" s="106"/>
      <c r="C102" s="108"/>
      <c r="D102" s="107"/>
      <c r="E102" s="19"/>
      <c r="F102" s="106"/>
      <c r="G102" s="107"/>
      <c r="H102" s="20"/>
      <c r="I102" s="20"/>
      <c r="J102" s="20">
        <f t="shared" ref="J102:J108" si="26">H102+I102</f>
        <v>0</v>
      </c>
      <c r="K102" s="20"/>
      <c r="L102" s="20"/>
      <c r="M102" s="20">
        <f t="shared" ref="M102:M108" si="27">K102+L102</f>
        <v>0</v>
      </c>
      <c r="N102" s="20">
        <f t="shared" si="23"/>
        <v>0</v>
      </c>
      <c r="O102" s="20">
        <f t="shared" si="24"/>
        <v>0</v>
      </c>
      <c r="P102" s="20">
        <f t="shared" si="25"/>
        <v>0</v>
      </c>
    </row>
    <row r="103" spans="1:16" s="14" customFormat="1" ht="25.5" hidden="1" customHeight="1" x14ac:dyDescent="0.25">
      <c r="A103" s="32"/>
      <c r="B103" s="106"/>
      <c r="C103" s="108"/>
      <c r="D103" s="107"/>
      <c r="E103" s="19"/>
      <c r="F103" s="106"/>
      <c r="G103" s="107"/>
      <c r="H103" s="20"/>
      <c r="I103" s="20"/>
      <c r="J103" s="20">
        <f t="shared" si="26"/>
        <v>0</v>
      </c>
      <c r="K103" s="20"/>
      <c r="L103" s="20"/>
      <c r="M103" s="20">
        <f t="shared" si="27"/>
        <v>0</v>
      </c>
      <c r="N103" s="20">
        <f t="shared" si="23"/>
        <v>0</v>
      </c>
      <c r="O103" s="20">
        <f t="shared" si="24"/>
        <v>0</v>
      </c>
      <c r="P103" s="20">
        <f t="shared" si="25"/>
        <v>0</v>
      </c>
    </row>
    <row r="104" spans="1:16" s="14" customFormat="1" ht="25.5" hidden="1" customHeight="1" x14ac:dyDescent="0.25">
      <c r="A104" s="32"/>
      <c r="B104" s="106"/>
      <c r="C104" s="108"/>
      <c r="D104" s="107"/>
      <c r="E104" s="19"/>
      <c r="F104" s="106"/>
      <c r="G104" s="107"/>
      <c r="H104" s="20"/>
      <c r="I104" s="20"/>
      <c r="J104" s="20">
        <f t="shared" si="26"/>
        <v>0</v>
      </c>
      <c r="K104" s="20"/>
      <c r="L104" s="20"/>
      <c r="M104" s="20">
        <f t="shared" si="27"/>
        <v>0</v>
      </c>
      <c r="N104" s="20">
        <f t="shared" si="23"/>
        <v>0</v>
      </c>
      <c r="O104" s="20">
        <f t="shared" si="24"/>
        <v>0</v>
      </c>
      <c r="P104" s="20">
        <f t="shared" si="25"/>
        <v>0</v>
      </c>
    </row>
    <row r="105" spans="1:16" s="14" customFormat="1" ht="25.5" hidden="1" customHeight="1" x14ac:dyDescent="0.25">
      <c r="A105" s="32"/>
      <c r="B105" s="106"/>
      <c r="C105" s="108"/>
      <c r="D105" s="107"/>
      <c r="E105" s="19"/>
      <c r="F105" s="106"/>
      <c r="G105" s="107"/>
      <c r="H105" s="20"/>
      <c r="I105" s="20"/>
      <c r="J105" s="20">
        <f t="shared" si="26"/>
        <v>0</v>
      </c>
      <c r="K105" s="20"/>
      <c r="L105" s="20"/>
      <c r="M105" s="20">
        <f t="shared" si="27"/>
        <v>0</v>
      </c>
      <c r="N105" s="20">
        <f t="shared" si="23"/>
        <v>0</v>
      </c>
      <c r="O105" s="20">
        <f t="shared" si="24"/>
        <v>0</v>
      </c>
      <c r="P105" s="20">
        <f t="shared" si="25"/>
        <v>0</v>
      </c>
    </row>
    <row r="106" spans="1:16" s="14" customFormat="1" ht="25.5" hidden="1" customHeight="1" x14ac:dyDescent="0.25">
      <c r="A106" s="32"/>
      <c r="B106" s="106"/>
      <c r="C106" s="108"/>
      <c r="D106" s="107"/>
      <c r="E106" s="19"/>
      <c r="F106" s="106"/>
      <c r="G106" s="107"/>
      <c r="H106" s="20"/>
      <c r="I106" s="20"/>
      <c r="J106" s="20">
        <f t="shared" si="26"/>
        <v>0</v>
      </c>
      <c r="K106" s="20"/>
      <c r="L106" s="20"/>
      <c r="M106" s="20">
        <f t="shared" si="27"/>
        <v>0</v>
      </c>
      <c r="N106" s="20">
        <f t="shared" si="23"/>
        <v>0</v>
      </c>
      <c r="O106" s="20">
        <f t="shared" si="24"/>
        <v>0</v>
      </c>
      <c r="P106" s="20">
        <f t="shared" si="25"/>
        <v>0</v>
      </c>
    </row>
    <row r="107" spans="1:16" s="14" customFormat="1" ht="25.5" hidden="1" customHeight="1" x14ac:dyDescent="0.25">
      <c r="A107" s="32"/>
      <c r="B107" s="106"/>
      <c r="C107" s="108"/>
      <c r="D107" s="107"/>
      <c r="E107" s="19"/>
      <c r="F107" s="106"/>
      <c r="G107" s="107"/>
      <c r="H107" s="20"/>
      <c r="I107" s="20"/>
      <c r="J107" s="20">
        <f t="shared" si="26"/>
        <v>0</v>
      </c>
      <c r="K107" s="20"/>
      <c r="L107" s="20"/>
      <c r="M107" s="20">
        <f t="shared" si="27"/>
        <v>0</v>
      </c>
      <c r="N107" s="20">
        <f t="shared" si="23"/>
        <v>0</v>
      </c>
      <c r="O107" s="20">
        <f t="shared" si="24"/>
        <v>0</v>
      </c>
      <c r="P107" s="20">
        <f t="shared" si="25"/>
        <v>0</v>
      </c>
    </row>
    <row r="108" spans="1:16" s="14" customFormat="1" ht="25.5" hidden="1" customHeight="1" x14ac:dyDescent="0.25">
      <c r="A108" s="32"/>
      <c r="B108" s="106"/>
      <c r="C108" s="108"/>
      <c r="D108" s="107"/>
      <c r="E108" s="19"/>
      <c r="F108" s="106"/>
      <c r="G108" s="107"/>
      <c r="H108" s="20"/>
      <c r="I108" s="20"/>
      <c r="J108" s="20">
        <f t="shared" si="26"/>
        <v>0</v>
      </c>
      <c r="K108" s="20"/>
      <c r="L108" s="20"/>
      <c r="M108" s="20">
        <f t="shared" si="27"/>
        <v>0</v>
      </c>
      <c r="N108" s="20">
        <f t="shared" si="23"/>
        <v>0</v>
      </c>
      <c r="O108" s="20">
        <f t="shared" si="24"/>
        <v>0</v>
      </c>
      <c r="P108" s="20">
        <f t="shared" si="25"/>
        <v>0</v>
      </c>
    </row>
    <row r="109" spans="1:16" s="14" customFormat="1" ht="39" customHeight="1" x14ac:dyDescent="0.25">
      <c r="A109" s="32"/>
      <c r="B109" s="97" t="s">
        <v>70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9"/>
    </row>
    <row r="110" spans="1:16" s="14" customFormat="1" ht="22.5" customHeight="1" x14ac:dyDescent="0.25">
      <c r="A110" s="32"/>
      <c r="B110" s="97" t="s">
        <v>83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9"/>
    </row>
    <row r="111" spans="1:16" ht="11.25" customHeight="1" x14ac:dyDescent="0.3"/>
    <row r="112" spans="1:16" s="1" customFormat="1" ht="20.25" x14ac:dyDescent="0.3">
      <c r="A112" s="16" t="s">
        <v>42</v>
      </c>
      <c r="B112" s="13" t="s">
        <v>43</v>
      </c>
      <c r="C112" s="14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33" ht="7.5" hidden="1" customHeight="1" x14ac:dyDescent="0.3">
      <c r="O113" s="6"/>
    </row>
    <row r="114" spans="1:33" ht="73.5" customHeight="1" x14ac:dyDescent="0.3">
      <c r="B114" s="91" t="s">
        <v>84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</row>
    <row r="115" spans="1:33" ht="11.25" customHeight="1" x14ac:dyDescent="0.3">
      <c r="O115" s="6"/>
    </row>
    <row r="116" spans="1:33" hidden="1" x14ac:dyDescent="0.3">
      <c r="B116" s="90"/>
      <c r="C116" s="90"/>
    </row>
    <row r="117" spans="1:33" x14ac:dyDescent="0.3">
      <c r="B117" s="23" t="s">
        <v>45</v>
      </c>
      <c r="C117" s="24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33" ht="13.5" customHeight="1" x14ac:dyDescent="0.3"/>
    <row r="119" spans="1:33" hidden="1" x14ac:dyDescent="0.3"/>
    <row r="120" spans="1:33" s="109" customFormat="1" ht="20.25" x14ac:dyDescent="0.3">
      <c r="A120" s="26"/>
      <c r="B120" s="26" t="s">
        <v>85</v>
      </c>
      <c r="C120" s="26"/>
      <c r="D120" s="26"/>
      <c r="E120" s="26"/>
      <c r="F120" s="26"/>
      <c r="G120" s="26"/>
      <c r="H120" s="26"/>
      <c r="I120" s="26"/>
      <c r="J120" s="26"/>
      <c r="K120" s="26" t="s">
        <v>86</v>
      </c>
      <c r="L120" s="26"/>
      <c r="M120" s="26"/>
      <c r="N120" s="26"/>
      <c r="O120" s="26"/>
      <c r="P120" s="26"/>
    </row>
    <row r="121" spans="1:33" s="26" customFormat="1" ht="15" customHeight="1" x14ac:dyDescent="0.3">
      <c r="A121" s="1"/>
    </row>
    <row r="122" spans="1:33" s="26" customFormat="1" ht="15" hidden="1" customHeight="1" x14ac:dyDescent="0.3">
      <c r="A122" s="1"/>
    </row>
    <row r="123" spans="1:33" s="26" customFormat="1" ht="20.25" x14ac:dyDescent="0.3">
      <c r="A123" s="1"/>
      <c r="B123" s="26" t="s">
        <v>27</v>
      </c>
      <c r="K123" s="26" t="s">
        <v>65</v>
      </c>
    </row>
    <row r="124" spans="1:33" s="26" customFormat="1" ht="20.25" x14ac:dyDescent="0.3">
      <c r="A124" s="1"/>
    </row>
  </sheetData>
  <mergeCells count="152">
    <mergeCell ref="B104:D104"/>
    <mergeCell ref="F104:G104"/>
    <mergeCell ref="B110:P110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99:P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89:P89"/>
    <mergeCell ref="B90:D90"/>
    <mergeCell ref="F90:G90"/>
    <mergeCell ref="B91:D91"/>
    <mergeCell ref="F91:G91"/>
    <mergeCell ref="B92:D92"/>
    <mergeCell ref="F92:G92"/>
    <mergeCell ref="B93:D93"/>
    <mergeCell ref="F93:G9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78:D78"/>
    <mergeCell ref="F78:G78"/>
    <mergeCell ref="B80:D80"/>
    <mergeCell ref="F80:G80"/>
    <mergeCell ref="B81:D81"/>
    <mergeCell ref="F81:G81"/>
    <mergeCell ref="B82:D82"/>
    <mergeCell ref="F82:G82"/>
    <mergeCell ref="B83:D83"/>
    <mergeCell ref="F83:G83"/>
    <mergeCell ref="F68:G68"/>
    <mergeCell ref="B59:G59"/>
    <mergeCell ref="B60:G60"/>
    <mergeCell ref="B61:G61"/>
    <mergeCell ref="B62:G62"/>
    <mergeCell ref="A66:A67"/>
    <mergeCell ref="B79:P79"/>
    <mergeCell ref="B69:P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M1:P1"/>
    <mergeCell ref="M2:P2"/>
    <mergeCell ref="M3:P3"/>
    <mergeCell ref="M4:P4"/>
    <mergeCell ref="C22:P22"/>
    <mergeCell ref="C23:P23"/>
    <mergeCell ref="C24:P24"/>
    <mergeCell ref="B116:C116"/>
    <mergeCell ref="B114:P114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114:AG114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2022-03-15T11:36:50Z</dcterms:modified>
</cp:coreProperties>
</file>